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4\Concursos\24-02 PERT 2023\24-0229 Electrobisturí quirúrgic (1u)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valorables'!$A$1:$G$47</definedName>
  </definedNames>
  <calcPr calcId="162913"/>
</workbook>
</file>

<file path=xl/calcChain.xml><?xml version="1.0" encoding="utf-8"?>
<calcChain xmlns="http://schemas.openxmlformats.org/spreadsheetml/2006/main">
  <c r="E29" i="11" l="1"/>
  <c r="A38" i="11"/>
  <c r="A16" i="11" l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31" i="11" s="1"/>
  <c r="A32" i="11" s="1"/>
  <c r="A33" i="11" s="1"/>
  <c r="A34" i="11" s="1"/>
  <c r="E36" i="11" l="1"/>
  <c r="E41" i="11"/>
  <c r="E13" i="11" l="1"/>
  <c r="E47" i="11" s="1"/>
  <c r="A39" i="11" l="1"/>
  <c r="A43" i="11" s="1"/>
  <c r="A44" i="11" s="1"/>
  <c r="A45" i="11" s="1"/>
</calcChain>
</file>

<file path=xl/sharedStrings.xml><?xml version="1.0" encoding="utf-8"?>
<sst xmlns="http://schemas.openxmlformats.org/spreadsheetml/2006/main" count="42" uniqueCount="39">
  <si>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</si>
  <si>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</si>
  <si>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</si>
  <si>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</si>
  <si>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</si>
  <si>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</si>
  <si>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</si>
  <si>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</si>
  <si>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</si>
  <si>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</si>
  <si>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</si>
  <si>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</si>
  <si>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</si>
  <si>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</si>
  <si>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</si>
  <si>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</si>
  <si>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</si>
  <si>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</si>
  <si>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</si>
  <si>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Dimensions (cm) igual o inferiors a 41,5 x 37,5 x 21,5.</t>
  </si>
  <si>
    <r>
      <rPr>
        <b/>
        <sz val="10"/>
        <rFont val="Arial"/>
        <family val="2"/>
      </rPr>
      <t xml:space="preserve">1 Electrobisturí quirúrgic </t>
    </r>
    <r>
      <rPr>
        <sz val="10"/>
        <rFont val="Arial"/>
        <family val="2"/>
      </rPr>
      <t>per cirurgia hepàtica.</t>
    </r>
  </si>
  <si>
    <t>Potència màxima absorbida de 550 W.</t>
  </si>
  <si>
    <t>Sistema de seguretat</t>
  </si>
  <si>
    <t>Connexió de compensació de potencial</t>
  </si>
  <si>
    <t>Durada de connexió per funcionament discontinu del 25% o superior.</t>
  </si>
  <si>
    <t>Possibilitat d'obtenir més de 250 aplicacions o programes.</t>
  </si>
  <si>
    <t>Disposar de fins a 1800 nivells d'ajustament</t>
  </si>
  <si>
    <t>Accessoris</t>
  </si>
  <si>
    <t>Interruptor de pedal amb cable de 5m.</t>
  </si>
  <si>
    <t>Interruptor de doble pedal amb estrep.</t>
  </si>
  <si>
    <t>Connexió per elèctrodes neutres.</t>
  </si>
  <si>
    <t>Elèctrodes neutres de doble àrea i llengüetes de contacte</t>
  </si>
  <si>
    <t>Terminals de connexió personalitzables</t>
  </si>
  <si>
    <t>Sistema compatible per treballar amb histeroscòpia i RTUs</t>
  </si>
  <si>
    <t>Electrobisturí quirúrgic</t>
  </si>
  <si>
    <t>Pantalla de 10 polzades o superior.</t>
  </si>
  <si>
    <t>Potència de tall igual o superior a 400 W a 300 Ohms.</t>
  </si>
  <si>
    <t>Potència màxima de coagulació igual o superior a 360 W.</t>
  </si>
  <si>
    <t>Es valorarà que incorpori més de 19 programes de treball amb més de 14 emmagatzembables cadascun.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</si>
</sst>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7"/>
  </cellStyleXfs>
  <cellXfs count="135">
    <xf numFmtId="0" fontId="0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right" vertical="center" wrapText="1"/>
    </xf>
    <xf numFmtId="0" fontId="3" fillId="2" borderId="23" xfId="0" applyNumberFormat="1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right" vertical="center" wrapText="1"/>
    </xf>
    <xf numFmtId="49" fontId="8" fillId="3" borderId="22" xfId="0" applyNumberFormat="1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49" fontId="13" fillId="2" borderId="7" xfId="0" applyNumberFormat="1" applyFont="1" applyFill="1" applyBorder="1" applyAlignment="1">
      <alignment horizontal="justify" vertical="center" wrapText="1"/>
    </xf>
    <xf numFmtId="49" fontId="6" fillId="2" borderId="7" xfId="0" applyNumberFormat="1" applyFont="1" applyFill="1" applyBorder="1" applyAlignment="1">
      <alignment horizontal="justify" vertical="center" wrapText="1"/>
    </xf>
    <xf numFmtId="0" fontId="8" fillId="3" borderId="25" xfId="0" applyFont="1" applyFill="1" applyBorder="1" applyAlignment="1">
      <alignment horizontal="right" vertical="center" wrapText="1"/>
    </xf>
    <xf numFmtId="0" fontId="8" fillId="3" borderId="26" xfId="0" applyFont="1" applyFill="1" applyBorder="1" applyAlignment="1">
      <alignment horizontal="right" vertical="center" wrapText="1"/>
    </xf>
    <xf numFmtId="49" fontId="8" fillId="3" borderId="25" xfId="0" applyNumberFormat="1" applyFont="1" applyFill="1" applyBorder="1" applyAlignment="1">
      <alignment vertical="center" wrapText="1"/>
    </xf>
    <xf numFmtId="0" fontId="8" fillId="3" borderId="22" xfId="0" applyNumberFormat="1" applyFont="1" applyFill="1" applyBorder="1" applyAlignment="1">
      <alignment horizontal="center" vertical="center" wrapText="1"/>
    </xf>
    <xf numFmtId="49" fontId="8" fillId="3" borderId="27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justify" vertical="center" wrapText="1"/>
    </xf>
    <xf numFmtId="0" fontId="10" fillId="3" borderId="13" xfId="0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49" fontId="8" fillId="3" borderId="29" xfId="0" applyNumberFormat="1" applyFont="1" applyFill="1" applyBorder="1" applyAlignment="1">
      <alignment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justify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10" fillId="3" borderId="26" xfId="0" quotePrefix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right" vertical="center" wrapText="1"/>
    </xf>
    <xf numFmtId="0" fontId="3" fillId="2" borderId="23" xfId="0" applyFont="1" applyFill="1" applyBorder="1" applyAlignment="1">
      <alignment horizontal="right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wrapText="1"/>
    </xf>
    <xf numFmtId="0" fontId="6" fillId="2" borderId="12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right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right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7" fillId="0" borderId="7" xfId="1" applyFont="1" applyBorder="1" applyAlignment="1">
      <alignment horizontal="justify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49" fontId="6" fillId="2" borderId="18" xfId="0" applyNumberFormat="1" applyFont="1" applyFill="1" applyBorder="1" applyAlignment="1">
      <alignment horizontal="justify" vertical="center" wrapText="1"/>
    </xf>
    <xf numFmtId="49" fontId="9" fillId="3" borderId="33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center"/>
    </xf>
    <xf numFmtId="0" fontId="7" fillId="0" borderId="24" xfId="0" applyFont="1" applyFill="1" applyBorder="1" applyAlignment="1">
      <alignment horizontal="justify" vertical="center" wrapText="1"/>
    </xf>
    <xf numFmtId="0" fontId="8" fillId="3" borderId="26" xfId="0" applyNumberFormat="1" applyFont="1" applyFill="1" applyBorder="1" applyAlignment="1">
      <alignment horizontal="center" vertical="center" wrapText="1"/>
    </xf>
    <xf numFmtId="49" fontId="17" fillId="3" borderId="33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 applyProtection="1">
      <alignment horizontal="left" vertical="center" wrapText="1"/>
      <protection locked="0"/>
    </xf>
    <xf numFmtId="0" fontId="17" fillId="0" borderId="7" xfId="0" applyNumberFormat="1" applyFont="1" applyBorder="1" applyAlignment="1" applyProtection="1">
      <alignment wrapText="1"/>
      <protection locked="0"/>
    </xf>
    <xf numFmtId="0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6" fillId="3" borderId="14" xfId="0" applyFont="1" applyFill="1" applyBorder="1" applyAlignment="1" applyProtection="1">
      <alignment horizontal="left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3" borderId="15" xfId="0" applyFont="1" applyFill="1" applyBorder="1" applyAlignment="1" applyProtection="1">
      <alignment horizontal="left" vertical="center" wrapText="1"/>
      <protection locked="0"/>
    </xf>
    <xf numFmtId="49" fontId="17" fillId="3" borderId="13" xfId="0" applyNumberFormat="1" applyFont="1" applyFill="1" applyBorder="1" applyAlignment="1">
      <alignment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4" xfId="0" applyNumberFormat="1" applyFont="1" applyFill="1" applyBorder="1" applyAlignment="1" applyProtection="1">
      <alignment vertical="center" wrapText="1"/>
      <protection locked="0"/>
    </xf>
    <xf numFmtId="0" fontId="7" fillId="3" borderId="14" xfId="0" applyFont="1" applyFill="1" applyBorder="1" applyAlignment="1" applyProtection="1">
      <alignment horizontal="right" vertical="center" wrapText="1"/>
      <protection locked="0"/>
    </xf>
    <xf numFmtId="0" fontId="7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49" fontId="17" fillId="3" borderId="20" xfId="0" applyNumberFormat="1" applyFont="1" applyFill="1" applyBorder="1" applyAlignment="1" applyProtection="1">
      <alignment vertical="center" wrapText="1"/>
      <protection locked="0"/>
    </xf>
    <xf numFmtId="0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0" xfId="0" applyFont="1" applyFill="1" applyBorder="1" applyAlignment="1" applyProtection="1">
      <alignment horizontal="right" vertical="center" wrapText="1"/>
      <protection locked="0"/>
    </xf>
    <xf numFmtId="0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49" fontId="7" fillId="2" borderId="7" xfId="0" applyNumberFormat="1" applyFont="1" applyFill="1" applyBorder="1" applyAlignment="1">
      <alignment horizontal="justify" vertical="center" wrapText="1"/>
    </xf>
    <xf numFmtId="49" fontId="7" fillId="2" borderId="20" xfId="0" applyNumberFormat="1" applyFont="1" applyFill="1" applyBorder="1" applyAlignment="1">
      <alignment horizontal="justify" vertical="center" wrapText="1"/>
    </xf>
    <xf numFmtId="0" fontId="7" fillId="0" borderId="24" xfId="1" applyFont="1" applyFill="1" applyBorder="1" applyAlignment="1">
      <alignment horizontal="justify" vertical="center" wrapText="1"/>
    </xf>
    <xf numFmtId="0" fontId="7" fillId="4" borderId="7" xfId="1" applyFont="1" applyFill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24" xfId="0" applyFont="1" applyFill="1" applyBorder="1" applyAlignment="1">
      <alignment horizontal="justify" vertical="center" wrapText="1"/>
    </xf>
    <xf numFmtId="0" fontId="15" fillId="0" borderId="7" xfId="1" applyFont="1" applyBorder="1" applyAlignment="1">
      <alignment horizontal="justify" vertical="center" wrapText="1"/>
    </xf>
    <xf numFmtId="49" fontId="3" fillId="2" borderId="20" xfId="0" applyNumberFormat="1" applyFont="1" applyFill="1" applyBorder="1" applyAlignment="1">
      <alignment horizontal="justify" vertical="center" wrapText="1"/>
    </xf>
    <xf numFmtId="0" fontId="7" fillId="4" borderId="24" xfId="1" applyFont="1" applyFill="1" applyBorder="1" applyAlignment="1">
      <alignment horizontal="justify" vertical="center" wrapText="1"/>
    </xf>
    <xf numFmtId="49" fontId="3" fillId="2" borderId="21" xfId="0" applyNumberFormat="1" applyFont="1" applyFill="1" applyBorder="1" applyAlignment="1">
      <alignment horizontal="justify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30" xfId="0" applyNumberFormat="1" applyFont="1" applyFill="1" applyBorder="1" applyAlignment="1">
      <alignment horizontal="justify" vertical="center" wrapText="1"/>
    </xf>
    <xf numFmtId="49" fontId="8" fillId="3" borderId="26" xfId="0" applyNumberFormat="1" applyFont="1" applyFill="1" applyBorder="1" applyAlignment="1">
      <alignment horizontal="justify" vertical="center" wrapText="1"/>
    </xf>
    <xf numFmtId="49" fontId="8" fillId="3" borderId="29" xfId="0" applyNumberFormat="1" applyFont="1" applyFill="1" applyBorder="1" applyAlignment="1">
      <alignment horizontal="justify" vertical="center" wrapText="1"/>
    </xf>
    <xf numFmtId="49" fontId="8" fillId="3" borderId="26" xfId="0" applyNumberFormat="1" applyFont="1" applyFill="1" applyBorder="1" applyAlignment="1">
      <alignment horizontal="left" vertical="center" wrapText="1"/>
    </xf>
    <xf numFmtId="49" fontId="8" fillId="3" borderId="29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justify" vertical="center" wrapText="1"/>
    </xf>
    <xf numFmtId="49" fontId="7" fillId="2" borderId="20" xfId="0" applyNumberFormat="1" applyFont="1" applyFill="1" applyBorder="1" applyAlignment="1">
      <alignment horizontal="justify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4" fillId="0" borderId="0" xfId="0" applyNumberFormat="1" applyFont="1" applyAlignment="1">
      <alignment horizontal="left" vertical="top" wrapText="1"/>
    </xf>
    <xf numFmtId="49" fontId="11" fillId="3" borderId="38" xfId="0" applyNumberFormat="1" applyFont="1" applyFill="1" applyBorder="1" applyAlignment="1">
      <alignment horizontal="left" vertical="center" wrapText="1"/>
    </xf>
    <xf numFmtId="0" fontId="11" fillId="3" borderId="38" xfId="0" applyFont="1" applyFill="1" applyBorder="1" applyAlignment="1">
      <alignment horizontal="left" vertical="center" wrapText="1"/>
    </xf>
    <xf numFmtId="0" fontId="11" fillId="3" borderId="39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righ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7" xfId="0" applyNumberFormat="1" applyFont="1" applyFill="1" applyBorder="1" applyAlignment="1">
      <alignment horizontal="right" vertical="center" wrapText="1"/>
    </xf>
    <xf numFmtId="49" fontId="3" fillId="2" borderId="10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7" fillId="2" borderId="34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9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view="pageBreakPreview" zoomScale="85" zoomScaleNormal="70" zoomScaleSheetLayoutView="85" zoomScalePageLayoutView="85" workbookViewId="0">
      <selection activeCell="C14" sqref="C14"/>
    </sheetView>
  </sheetViews>
  <sheetFormatPr defaultColWidth="11.42578125" defaultRowHeight="14.25"/>
  <cols>
    <col min="1" max="1" width="5.42578125" style="40" customWidth="1"/>
    <col min="2" max="2" width="1.28515625" style="40" customWidth="1"/>
    <col min="3" max="3" width="72.5703125" style="41" customWidth="1"/>
    <col min="4" max="4" width="5.28515625" style="40" customWidth="1"/>
    <col min="5" max="5" width="11" style="42" customWidth="1"/>
    <col min="6" max="6" width="22.7109375" style="40" customWidth="1"/>
    <col min="7" max="7" width="15.140625" style="40" customWidth="1"/>
    <col min="8" max="16384" width="11.42578125" style="40"/>
  </cols>
  <sheetData>
    <row r="1" spans="1:7" ht="20.25" customHeight="1">
      <c r="A1" s="120" t="s">
        <v>17</v>
      </c>
      <c r="B1" s="120"/>
      <c r="C1" s="120"/>
      <c r="D1" s="120"/>
      <c r="E1" s="120"/>
      <c r="F1" s="120"/>
      <c r="G1" s="120"/>
    </row>
    <row r="4" spans="1:7" ht="18">
      <c r="A4" s="10"/>
      <c r="B4" s="11"/>
      <c r="C4" s="121" t="s">
        <v>34</v>
      </c>
      <c r="D4" s="121"/>
      <c r="E4" s="122"/>
      <c r="F4" s="122"/>
      <c r="G4" s="123"/>
    </row>
    <row r="5" spans="1:7" ht="18">
      <c r="A5" s="1"/>
      <c r="B5" s="2"/>
      <c r="C5" s="124" t="s">
        <v>0</v>
      </c>
      <c r="D5" s="124"/>
      <c r="E5" s="125"/>
      <c r="F5" s="129"/>
      <c r="G5" s="130"/>
    </row>
    <row r="6" spans="1:7" ht="18">
      <c r="A6" s="3"/>
      <c r="B6" s="4"/>
      <c r="C6" s="126" t="s">
        <v>1</v>
      </c>
      <c r="D6" s="126"/>
      <c r="E6" s="126"/>
      <c r="F6" s="131"/>
      <c r="G6" s="132"/>
    </row>
    <row r="7" spans="1:7" ht="18">
      <c r="A7" s="5"/>
      <c r="B7" s="6"/>
      <c r="C7" s="127" t="s">
        <v>2</v>
      </c>
      <c r="D7" s="127"/>
      <c r="E7" s="128"/>
      <c r="F7" s="133"/>
      <c r="G7" s="134"/>
    </row>
    <row r="8" spans="1:7" ht="36.75" customHeight="1">
      <c r="A8" s="116" t="s">
        <v>9</v>
      </c>
      <c r="B8" s="117"/>
      <c r="C8" s="118"/>
      <c r="D8" s="118"/>
      <c r="E8" s="118"/>
      <c r="F8" s="118"/>
      <c r="G8" s="119"/>
    </row>
    <row r="9" spans="1:7">
      <c r="A9" s="21"/>
      <c r="B9" s="20"/>
      <c r="C9" s="111" t="s">
        <v>3</v>
      </c>
      <c r="D9" s="111"/>
      <c r="E9" s="111"/>
      <c r="F9" s="111"/>
      <c r="G9" s="112"/>
    </row>
    <row r="10" spans="1:7" ht="48" customHeight="1">
      <c r="A10" s="43"/>
      <c r="B10" s="14"/>
      <c r="C10" s="113" t="s">
        <v>20</v>
      </c>
      <c r="D10" s="113"/>
      <c r="E10" s="113"/>
      <c r="F10" s="113"/>
      <c r="G10" s="114"/>
    </row>
    <row r="11" spans="1:7" ht="25.5">
      <c r="A11" s="29"/>
      <c r="B11" s="35"/>
      <c r="C11" s="111" t="s">
        <v>5</v>
      </c>
      <c r="D11" s="112"/>
      <c r="E11" s="31" t="s">
        <v>16</v>
      </c>
      <c r="F11" s="32" t="s">
        <v>8</v>
      </c>
      <c r="G11" s="19" t="s">
        <v>4</v>
      </c>
    </row>
    <row r="12" spans="1:7" ht="15">
      <c r="A12" s="8"/>
      <c r="B12" s="8"/>
      <c r="C12" s="115"/>
      <c r="D12" s="115"/>
      <c r="E12" s="115"/>
      <c r="F12" s="9"/>
      <c r="G12" s="9"/>
    </row>
    <row r="13" spans="1:7">
      <c r="A13" s="27">
        <v>1</v>
      </c>
      <c r="B13" s="45"/>
      <c r="C13" s="111" t="s">
        <v>10</v>
      </c>
      <c r="D13" s="111"/>
      <c r="E13" s="30">
        <f>SUM(E15:E27)</f>
        <v>10.25</v>
      </c>
      <c r="F13" s="73"/>
      <c r="G13" s="34"/>
    </row>
    <row r="14" spans="1:7" ht="21" customHeight="1">
      <c r="A14" s="16"/>
      <c r="B14" s="7"/>
      <c r="C14" s="26" t="s">
        <v>11</v>
      </c>
      <c r="D14" s="26"/>
      <c r="E14" s="46"/>
      <c r="F14" s="75"/>
      <c r="G14" s="76"/>
    </row>
    <row r="15" spans="1:7">
      <c r="A15" s="58">
        <v>46</v>
      </c>
      <c r="B15" s="7"/>
      <c r="C15" s="99" t="s">
        <v>19</v>
      </c>
      <c r="D15" s="26"/>
      <c r="E15" s="62">
        <v>1</v>
      </c>
      <c r="F15" s="75"/>
      <c r="G15" s="76"/>
    </row>
    <row r="16" spans="1:7" ht="25.5">
      <c r="A16" s="58">
        <f>A15+1</f>
        <v>47</v>
      </c>
      <c r="B16" s="7"/>
      <c r="C16" s="99" t="s">
        <v>38</v>
      </c>
      <c r="D16" s="100"/>
      <c r="E16" s="47">
        <v>1</v>
      </c>
      <c r="F16" s="75"/>
      <c r="G16" s="76"/>
    </row>
    <row r="17" spans="1:7" ht="17.25" customHeight="1">
      <c r="A17" s="15">
        <f t="shared" ref="A17:A25" si="0">A16+1</f>
        <v>48</v>
      </c>
      <c r="B17" s="7"/>
      <c r="C17" s="65" t="s">
        <v>35</v>
      </c>
      <c r="D17" s="100"/>
      <c r="E17" s="48">
        <v>2</v>
      </c>
      <c r="F17" s="77"/>
      <c r="G17" s="76"/>
    </row>
    <row r="18" spans="1:7" ht="17.25" customHeight="1">
      <c r="A18" s="15">
        <f t="shared" si="0"/>
        <v>49</v>
      </c>
      <c r="B18" s="7"/>
      <c r="C18" s="99" t="s">
        <v>21</v>
      </c>
      <c r="D18" s="100"/>
      <c r="E18" s="48">
        <v>1</v>
      </c>
      <c r="F18" s="77"/>
      <c r="G18" s="76"/>
    </row>
    <row r="19" spans="1:7" ht="17.25" customHeight="1">
      <c r="A19" s="15">
        <f t="shared" si="0"/>
        <v>50</v>
      </c>
      <c r="B19" s="7"/>
      <c r="C19" s="99" t="s">
        <v>36</v>
      </c>
      <c r="D19" s="101"/>
      <c r="E19" s="48">
        <v>0.75</v>
      </c>
      <c r="F19" s="77"/>
      <c r="G19" s="76"/>
    </row>
    <row r="20" spans="1:7" ht="17.25" customHeight="1">
      <c r="A20" s="15">
        <f t="shared" si="0"/>
        <v>51</v>
      </c>
      <c r="B20" s="7"/>
      <c r="C20" s="99" t="s">
        <v>37</v>
      </c>
      <c r="D20" s="101"/>
      <c r="E20" s="47">
        <v>0.75</v>
      </c>
      <c r="F20" s="75"/>
      <c r="G20" s="76"/>
    </row>
    <row r="21" spans="1:7" ht="17.25" customHeight="1">
      <c r="A21" s="15">
        <f t="shared" si="0"/>
        <v>52</v>
      </c>
      <c r="B21" s="7"/>
      <c r="C21" s="99" t="s">
        <v>22</v>
      </c>
      <c r="D21" s="101"/>
      <c r="E21" s="47">
        <v>0.5</v>
      </c>
      <c r="F21" s="75"/>
      <c r="G21" s="76"/>
    </row>
    <row r="22" spans="1:7" ht="17.25" customHeight="1">
      <c r="A22" s="15">
        <f t="shared" si="0"/>
        <v>53</v>
      </c>
      <c r="B22" s="7"/>
      <c r="C22" s="39" t="s">
        <v>23</v>
      </c>
      <c r="D22" s="101"/>
      <c r="E22" s="47">
        <v>0.5</v>
      </c>
      <c r="F22" s="75"/>
      <c r="G22" s="76"/>
    </row>
    <row r="23" spans="1:7" ht="17.25" customHeight="1">
      <c r="A23" s="15">
        <f t="shared" si="0"/>
        <v>54</v>
      </c>
      <c r="B23" s="7"/>
      <c r="C23" s="39" t="s">
        <v>30</v>
      </c>
      <c r="D23" s="101"/>
      <c r="E23" s="47">
        <v>0.75</v>
      </c>
      <c r="F23" s="75"/>
      <c r="G23" s="76"/>
    </row>
    <row r="24" spans="1:7" ht="17.25" customHeight="1">
      <c r="A24" s="15">
        <f t="shared" si="0"/>
        <v>55</v>
      </c>
      <c r="B24" s="7"/>
      <c r="C24" s="39" t="s">
        <v>24</v>
      </c>
      <c r="D24" s="101"/>
      <c r="E24" s="47">
        <v>0.5</v>
      </c>
      <c r="F24" s="75"/>
      <c r="G24" s="76"/>
    </row>
    <row r="25" spans="1:7" ht="17.25" customHeight="1">
      <c r="A25" s="15">
        <f t="shared" si="0"/>
        <v>56</v>
      </c>
      <c r="B25" s="7"/>
      <c r="C25" s="39" t="s">
        <v>25</v>
      </c>
      <c r="D25" s="101"/>
      <c r="E25" s="47">
        <v>0.25</v>
      </c>
      <c r="F25" s="75"/>
      <c r="G25" s="76"/>
    </row>
    <row r="26" spans="1:7" ht="17.25" customHeight="1">
      <c r="A26" s="15">
        <f>A25+1</f>
        <v>57</v>
      </c>
      <c r="B26" s="7"/>
      <c r="C26" s="39" t="s">
        <v>26</v>
      </c>
      <c r="D26" s="101"/>
      <c r="E26" s="47">
        <v>0.25</v>
      </c>
      <c r="F26" s="75"/>
      <c r="G26" s="76"/>
    </row>
    <row r="27" spans="1:7" ht="17.25" customHeight="1">
      <c r="A27" s="17">
        <f>A26+1</f>
        <v>58</v>
      </c>
      <c r="B27" s="18"/>
      <c r="C27" s="98" t="s">
        <v>33</v>
      </c>
      <c r="D27" s="102"/>
      <c r="E27" s="70">
        <v>1</v>
      </c>
      <c r="F27" s="78"/>
      <c r="G27" s="79"/>
    </row>
    <row r="28" spans="1:7">
      <c r="A28" s="7"/>
      <c r="B28" s="7"/>
      <c r="C28" s="24"/>
      <c r="D28" s="24"/>
      <c r="E28" s="14"/>
      <c r="F28" s="12"/>
      <c r="G28" s="38"/>
    </row>
    <row r="29" spans="1:7">
      <c r="A29" s="27">
        <v>2</v>
      </c>
      <c r="B29" s="49"/>
      <c r="C29" s="109" t="s">
        <v>27</v>
      </c>
      <c r="D29" s="110"/>
      <c r="E29" s="51">
        <f>SUM(E31:E34)</f>
        <v>4</v>
      </c>
      <c r="F29" s="51"/>
      <c r="G29" s="37"/>
    </row>
    <row r="30" spans="1:7" ht="16.5" customHeight="1">
      <c r="A30" s="16"/>
      <c r="B30" s="7"/>
      <c r="C30" s="103" t="s">
        <v>11</v>
      </c>
      <c r="D30" s="104"/>
      <c r="E30" s="52"/>
      <c r="F30" s="81"/>
      <c r="G30" s="82"/>
    </row>
    <row r="31" spans="1:7" ht="16.5" customHeight="1">
      <c r="A31" s="16">
        <f>A27+1</f>
        <v>59</v>
      </c>
      <c r="B31" s="7"/>
      <c r="C31" s="99" t="s">
        <v>31</v>
      </c>
      <c r="D31" s="104"/>
      <c r="E31" s="52">
        <v>1</v>
      </c>
      <c r="F31" s="81"/>
      <c r="G31" s="82"/>
    </row>
    <row r="32" spans="1:7" ht="16.5" customHeight="1">
      <c r="A32" s="16">
        <f>A31+1</f>
        <v>60</v>
      </c>
      <c r="B32" s="7"/>
      <c r="C32" s="99" t="s">
        <v>28</v>
      </c>
      <c r="D32" s="104"/>
      <c r="E32" s="52">
        <v>1</v>
      </c>
      <c r="F32" s="81"/>
      <c r="G32" s="82"/>
    </row>
    <row r="33" spans="1:7" ht="16.5" customHeight="1">
      <c r="A33" s="16">
        <f>A32+1</f>
        <v>61</v>
      </c>
      <c r="B33" s="7"/>
      <c r="C33" s="99" t="s">
        <v>29</v>
      </c>
      <c r="D33" s="104"/>
      <c r="E33" s="52">
        <v>1.25</v>
      </c>
      <c r="F33" s="81"/>
      <c r="G33" s="82"/>
    </row>
    <row r="34" spans="1:7" ht="16.5" customHeight="1">
      <c r="A34" s="50">
        <f>A33+1</f>
        <v>62</v>
      </c>
      <c r="B34" s="18"/>
      <c r="C34" s="105" t="s">
        <v>32</v>
      </c>
      <c r="D34" s="106"/>
      <c r="E34" s="53">
        <v>0.75</v>
      </c>
      <c r="F34" s="83"/>
      <c r="G34" s="84"/>
    </row>
    <row r="35" spans="1:7" s="56" customFormat="1">
      <c r="A35" s="54"/>
      <c r="B35" s="7"/>
      <c r="C35" s="25"/>
      <c r="D35" s="25"/>
      <c r="E35" s="14"/>
      <c r="F35" s="55"/>
      <c r="G35" s="22"/>
    </row>
    <row r="36" spans="1:7">
      <c r="A36" s="27">
        <v>3</v>
      </c>
      <c r="B36" s="28"/>
      <c r="C36" s="109" t="s">
        <v>6</v>
      </c>
      <c r="D36" s="110"/>
      <c r="E36" s="51">
        <f>SUM(E38:E39)</f>
        <v>3.5</v>
      </c>
      <c r="F36" s="74"/>
      <c r="G36" s="85"/>
    </row>
    <row r="37" spans="1:7">
      <c r="A37" s="16"/>
      <c r="B37" s="7"/>
      <c r="C37" s="26" t="s">
        <v>11</v>
      </c>
      <c r="D37" s="26"/>
      <c r="E37" s="57"/>
      <c r="F37" s="86"/>
      <c r="G37" s="87"/>
    </row>
    <row r="38" spans="1:7" ht="23.25" customHeight="1">
      <c r="A38" s="58">
        <f>A34+1</f>
        <v>63</v>
      </c>
      <c r="B38" s="7"/>
      <c r="C38" s="71" t="s">
        <v>12</v>
      </c>
      <c r="D38" s="107"/>
      <c r="E38" s="59">
        <v>2.5</v>
      </c>
      <c r="F38" s="86"/>
      <c r="G38" s="88"/>
    </row>
    <row r="39" spans="1:7" ht="32.25" customHeight="1">
      <c r="A39" s="60">
        <f>A38+1</f>
        <v>64</v>
      </c>
      <c r="B39" s="18"/>
      <c r="C39" s="72" t="s">
        <v>13</v>
      </c>
      <c r="D39" s="108"/>
      <c r="E39" s="61">
        <v>1</v>
      </c>
      <c r="F39" s="89"/>
      <c r="G39" s="90"/>
    </row>
    <row r="40" spans="1:7">
      <c r="A40" s="7"/>
      <c r="B40" s="7"/>
      <c r="C40" s="24"/>
      <c r="D40" s="24"/>
      <c r="E40" s="14"/>
      <c r="F40" s="12"/>
      <c r="G40" s="38"/>
    </row>
    <row r="41" spans="1:7" ht="15">
      <c r="A41" s="27">
        <v>4</v>
      </c>
      <c r="B41" s="28"/>
      <c r="C41" s="109" t="s">
        <v>7</v>
      </c>
      <c r="D41" s="110"/>
      <c r="E41" s="51">
        <f>SUM(E43:E45)</f>
        <v>2.25</v>
      </c>
      <c r="F41" s="69"/>
      <c r="G41" s="13"/>
    </row>
    <row r="42" spans="1:7" ht="17.25" customHeight="1">
      <c r="A42" s="66"/>
      <c r="B42" s="67"/>
      <c r="C42" s="26" t="s">
        <v>11</v>
      </c>
      <c r="D42" s="68"/>
      <c r="E42" s="46"/>
      <c r="F42" s="80"/>
      <c r="G42" s="91"/>
    </row>
    <row r="43" spans="1:7" ht="48" customHeight="1">
      <c r="A43" s="58">
        <f>A39+1</f>
        <v>65</v>
      </c>
      <c r="B43" s="7"/>
      <c r="C43" s="96" t="s">
        <v>14</v>
      </c>
      <c r="D43" s="97"/>
      <c r="E43" s="62">
        <v>0.75</v>
      </c>
      <c r="F43" s="92"/>
      <c r="G43" s="93"/>
    </row>
    <row r="44" spans="1:7" ht="31.5" customHeight="1">
      <c r="A44" s="58">
        <f>A43+1</f>
        <v>66</v>
      </c>
      <c r="B44" s="7"/>
      <c r="C44" s="96" t="s">
        <v>18</v>
      </c>
      <c r="D44" s="97"/>
      <c r="E44" s="62">
        <v>0.75</v>
      </c>
      <c r="F44" s="92"/>
      <c r="G44" s="93"/>
    </row>
    <row r="45" spans="1:7" ht="46.5" customHeight="1">
      <c r="A45" s="60">
        <f>A44+1</f>
        <v>67</v>
      </c>
      <c r="B45" s="18"/>
      <c r="C45" s="33" t="s">
        <v>15</v>
      </c>
      <c r="D45" s="23"/>
      <c r="E45" s="63">
        <v>0.75</v>
      </c>
      <c r="F45" s="94"/>
      <c r="G45" s="95"/>
    </row>
    <row r="46" spans="1:7">
      <c r="A46" s="64"/>
      <c r="B46" s="64"/>
      <c r="C46" s="24"/>
      <c r="D46" s="38"/>
      <c r="E46" s="14"/>
      <c r="F46" s="12"/>
      <c r="G46" s="44"/>
    </row>
    <row r="47" spans="1:7" ht="15" customHeight="1">
      <c r="A47" s="21"/>
      <c r="B47" s="20"/>
      <c r="C47" s="35"/>
      <c r="D47" s="35"/>
      <c r="E47" s="51">
        <f>E13+E29+E36+E41</f>
        <v>20</v>
      </c>
      <c r="F47" s="35"/>
      <c r="G47" s="36"/>
    </row>
  </sheetData>
  <dataConsolidate/>
  <mergeCells count="17">
    <mergeCell ref="A8:G8"/>
    <mergeCell ref="A1:G1"/>
    <mergeCell ref="C4:G4"/>
    <mergeCell ref="C5:E5"/>
    <mergeCell ref="C6:E6"/>
    <mergeCell ref="C7:E7"/>
    <mergeCell ref="F5:G5"/>
    <mergeCell ref="F6:G6"/>
    <mergeCell ref="F7:G7"/>
    <mergeCell ref="C36:D36"/>
    <mergeCell ref="C41:D41"/>
    <mergeCell ref="C9:G9"/>
    <mergeCell ref="C10:G10"/>
    <mergeCell ref="C11:D11"/>
    <mergeCell ref="C12:E12"/>
    <mergeCell ref="C13:D13"/>
    <mergeCell ref="C29:D29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57C585-8087-48A9-BEC7-65A3BF05E470}">
  <ds:schemaRefs>
    <ds:schemaRef ds:uri="http://schemas.microsoft.com/office/2006/documentManagement/types"/>
    <ds:schemaRef ds:uri="22c29554-616d-4e62-97ea-2b52edf34c90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3280b30b-f77b-4166-87b4-0a7f2b62fe2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David Morea Martín</cp:lastModifiedBy>
  <cp:lastPrinted>2024-06-10T12:22:54Z</cp:lastPrinted>
  <dcterms:created xsi:type="dcterms:W3CDTF">2021-12-23T12:52:47Z</dcterms:created>
  <dcterms:modified xsi:type="dcterms:W3CDTF">2024-06-10T13:07:47Z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